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354615B3-313B-4A21-8732-DA290FB8D9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1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8" l="1"/>
  <c r="F62" i="8"/>
  <c r="F61" i="8"/>
  <c r="F60" i="8"/>
  <c r="F59" i="8"/>
  <c r="F58" i="8"/>
  <c r="F57" i="8"/>
  <c r="F56" i="8"/>
  <c r="F55" i="8"/>
  <c r="F54" i="8"/>
  <c r="F53" i="8"/>
  <c r="F52" i="8"/>
  <c r="F49" i="8"/>
  <c r="F48" i="8"/>
  <c r="F47" i="8"/>
  <c r="F46" i="8"/>
  <c r="F45" i="8"/>
  <c r="F43" i="8"/>
  <c r="F42" i="8"/>
  <c r="F41" i="8"/>
  <c r="F40" i="8"/>
  <c r="F39" i="8"/>
  <c r="F38" i="8"/>
  <c r="F37" i="8"/>
  <c r="F36" i="8"/>
  <c r="F35" i="8"/>
  <c r="F33" i="8"/>
  <c r="F31" i="8"/>
  <c r="F28" i="8"/>
  <c r="F26" i="8"/>
  <c r="F25" i="8"/>
  <c r="F24" i="8"/>
  <c r="F21" i="8"/>
  <c r="F20" i="8"/>
  <c r="F19" i="8"/>
  <c r="F18" i="8"/>
  <c r="F16" i="8"/>
  <c r="F15" i="8"/>
  <c r="F14" i="8"/>
  <c r="F13" i="8"/>
  <c r="F10" i="8"/>
  <c r="F32" i="8" l="1"/>
  <c r="F30" i="8"/>
  <c r="F27" i="8"/>
  <c r="F9" i="8"/>
  <c r="F17" i="8" l="1"/>
  <c r="F23" i="8"/>
  <c r="F22" i="8" s="1"/>
  <c r="F34" i="8"/>
  <c r="F12" i="8"/>
  <c r="F44" i="8"/>
  <c r="F51" i="8"/>
  <c r="F50" i="8" s="1"/>
  <c r="A51" i="8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30" i="8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23" i="8"/>
  <c r="A24" i="8" s="1"/>
  <c r="A25" i="8" s="1"/>
  <c r="A26" i="8" s="1"/>
  <c r="A27" i="8" s="1"/>
  <c r="A28" i="8" s="1"/>
  <c r="A12" i="8"/>
  <c r="A13" i="8" s="1"/>
  <c r="A14" i="8" s="1"/>
  <c r="A15" i="8" s="1"/>
  <c r="A16" i="8" s="1"/>
  <c r="A17" i="8" s="1"/>
  <c r="A18" i="8" s="1"/>
  <c r="A10" i="8"/>
  <c r="F11" i="8" l="1"/>
  <c r="F29" i="8"/>
  <c r="A19" i="8"/>
  <c r="A20" i="8" s="1"/>
  <c r="A21" i="8"/>
  <c r="E64" i="8" l="1"/>
</calcChain>
</file>

<file path=xl/sharedStrings.xml><?xml version="1.0" encoding="utf-8"?>
<sst xmlns="http://schemas.openxmlformats.org/spreadsheetml/2006/main" count="118" uniqueCount="62">
  <si>
    <t xml:space="preserve">ITEM/SUB ITEM </t>
  </si>
  <si>
    <t xml:space="preserve">DESCRIÇÃO DO SERVIÇO </t>
  </si>
  <si>
    <t>UNID.</t>
  </si>
  <si>
    <t xml:space="preserve">VALOR UNITARIO </t>
  </si>
  <si>
    <t xml:space="preserve">SERVIÇOS PRELIMINARES </t>
  </si>
  <si>
    <t>UN</t>
  </si>
  <si>
    <t>Puxada alta - PNE</t>
  </si>
  <si>
    <t>Voador Peitoral com Dorsal - PNE</t>
  </si>
  <si>
    <t>Supino - PNE</t>
  </si>
  <si>
    <t>Desenvolvimento - PNE</t>
  </si>
  <si>
    <t xml:space="preserve">ACADEMIA AO AR LIVRE COM EQUIPAMENTOS PNE - PRAÇA ELYSEO MIRA DE ASSUNÇÃO </t>
  </si>
  <si>
    <t xml:space="preserve">EQUIPAMENTOS </t>
  </si>
  <si>
    <t>REFORMA DOS CANTEIROS CENTRAIS</t>
  </si>
  <si>
    <t xml:space="preserve">ARBORIZAÇÃO </t>
  </si>
  <si>
    <t xml:space="preserve">PISTA DE CICLISMO COM PINTURA NO PAVIMENTO E TACHAS NA AV. MANOEL INOCÊNCIO DA SILVA </t>
  </si>
  <si>
    <t xml:space="preserve">PISTA DE CICLISMO EM CONCRETO </t>
  </si>
  <si>
    <t xml:space="preserve">PISTA DE CICLISMO -  VRD - 060 - PEDRO C. FLAUSINO </t>
  </si>
  <si>
    <t>FABRICAÇÃO DE FORMA PARA LAJES, EM CHAPA DE MADEIRA COMPENSADA RESINADA, E = 17 MM. AF_09/2020</t>
  </si>
  <si>
    <t>CONCRETO FCK = 20MPA, TRAÇO 1:2,7:3 (EM MASSA SECA DE CIMENTO/ AREIA MÉDIA/ BRITA 1) - PREPARO MECÂNICO COM BETONEIRA 400 L. AF_05/2021</t>
  </si>
  <si>
    <t>M2</t>
  </si>
  <si>
    <t>M3</t>
  </si>
  <si>
    <t xml:space="preserve">PISTA DE CICLISMO E RECUPERAÇÃO DO CANTEIRO CENTRAL NA AV. MANOEL INOCÊNCIO DA SILVA </t>
  </si>
  <si>
    <t>RAMPA DE ACESSIBILIDADE</t>
  </si>
  <si>
    <t xml:space="preserve">SINALIZAÇÃO - FAIXA DE PEDESTRE  </t>
  </si>
  <si>
    <t>VALOR GLOBAL</t>
  </si>
  <si>
    <t>Placa de identificação para obra</t>
  </si>
  <si>
    <t>Piso com requadro em concreto simples com controle de fck= 20 MPa</t>
  </si>
  <si>
    <t>Lastro de pedra britada</t>
  </si>
  <si>
    <t>Armadura em tela soldada de aço</t>
  </si>
  <si>
    <t>KG</t>
  </si>
  <si>
    <t>Piso tátil de concreto, alerta / direcional, intertravado, espessura de 6 cm, com rejunte em areia</t>
  </si>
  <si>
    <t>Acrílico para quadras e pisos cimentados</t>
  </si>
  <si>
    <t>Sinalização com pictograma em tinta acrílica</t>
  </si>
  <si>
    <t>Tacha tipo I bidirecional refletiva</t>
  </si>
  <si>
    <t>Árvore ornamental tipo Quaresmeira (Tibouchina granulosa) - h= 1,50 / 2,00 m</t>
  </si>
  <si>
    <t>Retirada manual de guia pré-moldada, inclusive limpeza, carregamento, transporte até 1 quilômetro e descarregamento</t>
  </si>
  <si>
    <t>M</t>
  </si>
  <si>
    <t>Locação de vias, calçadas, tanques e lagoas</t>
  </si>
  <si>
    <t>Abertura e preparo de caixa até 40 cm, compactação do subleito mínimo de 95% do PN e transporte até o raio de 1 km</t>
  </si>
  <si>
    <t>Compactação do subleito mínimo de 95% do PN</t>
  </si>
  <si>
    <t>Lona plástica - 150 micron</t>
  </si>
  <si>
    <t>Corte de junta de dilatação, com serra de disco diamantado para pisos</t>
  </si>
  <si>
    <t>Guia pré-moldada curva tipo PMSP 100 - fck 25 MPa</t>
  </si>
  <si>
    <t>Sinalização horizontal em massa termoplástica à quente por extrusão, espessura de 3,0 mm, para faixas</t>
  </si>
  <si>
    <t>Placa para sinalização viária em chapa de aço, totalmente refletiva com película III/III - área até 2,0 m²</t>
  </si>
  <si>
    <t>Coluna simples (PP), diâmetro de 2 1/2´ e comprimento de 3,6 m</t>
  </si>
  <si>
    <t>QUANT</t>
  </si>
  <si>
    <t>ANEXO I - PLANILHA DE PROPOSTA</t>
  </si>
  <si>
    <t>Razão Social:</t>
  </si>
  <si>
    <t>CNPJ:</t>
  </si>
  <si>
    <t>Obs: os itens como andaimes, tapume, e itens de proteção não são inclusos na planilha orçametaria, esses itens são de repsonsabilidade da empresa contratada.</t>
  </si>
  <si>
    <t>NOS PREÇOS ESTÃO COMPUTADAS TODAS AS DESPESAS</t>
  </si>
  <si>
    <t xml:space="preserve">VALIDADE DA PROPOSTA POR 60 DIAS </t>
  </si>
  <si>
    <t>DECLARO EXPRESSAMENTE QUE ACEITO E ME SUBMETO AS NORMAS DO PRESENTE EDITAL, E QUE  OS SERVIÇOS PROPOSTOS ESTÃO DENTRO DOS PADRÕES DE QUALIDADE.</t>
  </si>
  <si>
    <t>CIDADE:</t>
  </si>
  <si>
    <t>DATA:</t>
  </si>
  <si>
    <t>NOME DO RESPONSÁVEL PELO PREENCHIMENTO:</t>
  </si>
  <si>
    <t>RG:</t>
  </si>
  <si>
    <t>CPF:</t>
  </si>
  <si>
    <t xml:space="preserve">ASSINATURA DO RESPONSÁVEL </t>
  </si>
  <si>
    <r>
      <rPr>
        <b/>
        <sz val="12"/>
        <rFont val="Times New Roman"/>
        <family val="1"/>
      </rPr>
      <t>OBJETO:</t>
    </r>
    <r>
      <rPr>
        <sz val="12"/>
        <rFont val="Times New Roman"/>
        <family val="1"/>
      </rPr>
      <t xml:space="preserve"> Contratação de empresa especializada em serviços de engenharia e obras para execução de obras da Ciclovia “VIRA PEDAL”, no Município de Viradouro-SP, com o fornecimento de toda a mão de obra e materiais necessários a execução, incluindo sinalização, pavimentação, acessibilidade, paisagismo e demais serviços complementares necessários à plena funcionalidade do sistema cicloviário, conforme recursos do convênio FID – Fundo Estadual de Defesa dos Interesses Difusos, do Governo do Estado de São Paulo. FID - Processo SEI 387.00001420/2023-3</t>
    </r>
  </si>
  <si>
    <t>PROCESSO ADMINISTRATIVO Nº 185/2025 - CONCORRÊNCIA Nº 004/2025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</si>
</sst>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;[Red]&quot;R$&quot;\ #,##0.00"/>
  </numFmts>
  <fonts count="3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  <scheme val="minor"/>
    </font>
    <font>
      <b/>
      <sz val="10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sz val="9"/>
      <color indexed="8"/>
      <name val="Calibri"/>
      <family val="2"/>
    </font>
    <font>
      <sz val="9"/>
      <color indexed="8"/>
      <name val="Calibri"/>
      <family val="2"/>
      <scheme val="minor"/>
    </font>
    <font>
      <sz val="9"/>
      <color theme="1"/>
      <name val="Calibri"/>
      <family val="2"/>
    </font>
    <font>
      <sz val="9"/>
      <name val="Times New Roman"/>
      <family val="1"/>
    </font>
    <font>
      <sz val="12"/>
      <name val="Times New Roman"/>
      <family val="1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10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" fillId="0" borderId="0"/>
    <xf numFmtId="165" fontId="6" fillId="0" borderId="0" applyFont="0" applyFill="0" applyBorder="0" applyAlignment="0" applyProtection="0"/>
  </cellStyleXfs>
  <cellXfs count="53">
    <xf numFmtId="0" fontId="0" fillId="0" borderId="0" xfId="0"/>
    <xf numFmtId="166" fontId="24" fillId="0" borderId="1" xfId="1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/>
    </xf>
    <xf numFmtId="2" fontId="22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horizontal="center" vertical="center"/>
    </xf>
    <xf numFmtId="2" fontId="22" fillId="3" borderId="1" xfId="0" applyNumberFormat="1" applyFont="1" applyFill="1" applyBorder="1" applyAlignment="1">
      <alignment horizontal="center"/>
    </xf>
    <xf numFmtId="166" fontId="13" fillId="3" borderId="1" xfId="0" applyNumberFormat="1" applyFont="1" applyFill="1" applyBorder="1" applyAlignment="1">
      <alignment horizontal="center"/>
    </xf>
    <xf numFmtId="166" fontId="8" fillId="3" borderId="1" xfId="0" applyNumberFormat="1" applyFont="1" applyFill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2" fontId="9" fillId="0" borderId="1" xfId="2" applyNumberFormat="1" applyFont="1" applyFill="1" applyBorder="1" applyAlignment="1" applyProtection="1">
      <alignment horizontal="center" vertical="center"/>
    </xf>
    <xf numFmtId="0" fontId="23" fillId="0" borderId="0" xfId="1" applyFont="1"/>
    <xf numFmtId="0" fontId="16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vertical="center"/>
    </xf>
    <xf numFmtId="0" fontId="21" fillId="6" borderId="1" xfId="0" applyFont="1" applyFill="1" applyBorder="1" applyAlignment="1">
      <alignment horizontal="center" vertical="center"/>
    </xf>
    <xf numFmtId="2" fontId="22" fillId="4" borderId="1" xfId="0" applyNumberFormat="1" applyFont="1" applyFill="1" applyBorder="1" applyAlignment="1">
      <alignment horizontal="center"/>
    </xf>
    <xf numFmtId="166" fontId="13" fillId="4" borderId="1" xfId="0" applyNumberFormat="1" applyFont="1" applyFill="1" applyBorder="1" applyAlignment="1">
      <alignment horizontal="center"/>
    </xf>
    <xf numFmtId="166" fontId="12" fillId="4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18" fillId="5" borderId="1" xfId="0" applyFont="1" applyFill="1" applyBorder="1" applyAlignment="1">
      <alignment horizontal="right" vertical="center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left" vertical="center"/>
      <protection locked="0"/>
    </xf>
    <xf numFmtId="0" fontId="11" fillId="7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49" fontId="19" fillId="9" borderId="1" xfId="0" applyNumberFormat="1" applyFont="1" applyFill="1" applyBorder="1" applyAlignment="1" applyProtection="1">
      <alignment horizontal="center" vertical="center"/>
      <protection locked="0"/>
    </xf>
    <xf numFmtId="0" fontId="19" fillId="7" borderId="1" xfId="0" applyFont="1" applyFill="1" applyBorder="1" applyAlignment="1">
      <alignment horizontal="right" vertical="center" wrapText="1"/>
    </xf>
    <xf numFmtId="166" fontId="28" fillId="0" borderId="1" xfId="0" applyNumberFormat="1" applyFont="1" applyBorder="1" applyAlignment="1" applyProtection="1">
      <alignment horizontal="center" vertical="center"/>
      <protection locked="0"/>
    </xf>
    <xf numFmtId="166" fontId="24" fillId="0" borderId="1" xfId="1" applyNumberFormat="1" applyFont="1" applyBorder="1" applyAlignment="1">
      <alignment horizontal="center" vertical="center" wrapText="1"/>
    </xf>
    <xf numFmtId="166" fontId="29" fillId="4" borderId="1" xfId="1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 applyProtection="1">
      <alignment horizontal="center" vertical="center"/>
      <protection locked="0"/>
    </xf>
  </cellXfs>
  <cellStyles count="10">
    <cellStyle name="Moeda 2" xfId="6" xr:uid="{D35D6306-85AC-4D83-AE7B-80FDFBEB6FA6}"/>
    <cellStyle name="Moeda 3" xfId="7" xr:uid="{C825E45A-26F4-45D4-9E26-68217752066C}"/>
    <cellStyle name="Normal" xfId="0" builtinId="0"/>
    <cellStyle name="Normal 2" xfId="1" xr:uid="{00000000-0005-0000-0000-000001000000}"/>
    <cellStyle name="Normal 2 2" xfId="3" xr:uid="{A62C41A0-F66F-454E-958A-C125B7F8AFC0}"/>
    <cellStyle name="Normal 3" xfId="4" xr:uid="{FBE14DF0-A139-4C2D-9B98-947B4D858906}"/>
    <cellStyle name="Normal 3 2" xfId="8" xr:uid="{67023A3E-AA3F-453C-B206-49343066E960}"/>
    <cellStyle name="Normal 4" xfId="5" xr:uid="{D6F4B194-028E-4A7A-BB97-984169BE8975}"/>
    <cellStyle name="Vírgula" xfId="2" builtinId="3"/>
    <cellStyle name="Vírgula 5" xfId="9" xr:uid="{08287842-9A6D-431E-993E-5F8FE05C2A79}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9999"/>
      <color rgb="FFDAB8D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B7ECB-D564-4909-A88B-224F31731B97}">
  <dimension ref="A1:F102"/>
  <sheetViews>
    <sheetView tabSelected="1" view="pageBreakPreview" zoomScaleNormal="100" zoomScaleSheetLayoutView="100" workbookViewId="0">
      <selection activeCell="C3" sqref="C3:F3"/>
    </sheetView>
  </sheetViews>
  <sheetFormatPr defaultRowHeight="13.8" x14ac:dyDescent="0.3"/>
  <cols>
    <col min="1" max="1" width="8" style="3" customWidth="1"/>
    <col min="2" max="2" width="37" style="4" customWidth="1"/>
    <col min="3" max="3" width="6.21875" style="5" customWidth="1"/>
    <col min="4" max="4" width="7.5546875" style="6" customWidth="1"/>
    <col min="5" max="5" width="10.77734375" style="7" customWidth="1"/>
    <col min="6" max="6" width="13.44140625" style="8" customWidth="1"/>
    <col min="7" max="16384" width="8.88671875" style="2"/>
  </cols>
  <sheetData>
    <row r="1" spans="1:6" ht="28.8" customHeight="1" x14ac:dyDescent="0.25">
      <c r="A1" s="39" t="s">
        <v>47</v>
      </c>
      <c r="B1" s="39"/>
      <c r="C1" s="39"/>
      <c r="D1" s="39"/>
      <c r="E1" s="39"/>
      <c r="F1" s="39"/>
    </row>
    <row r="2" spans="1:6" ht="22.8" customHeight="1" x14ac:dyDescent="0.3"/>
    <row r="3" spans="1:6" ht="25.2" customHeight="1" x14ac:dyDescent="0.25">
      <c r="A3" s="40" t="s">
        <v>48</v>
      </c>
      <c r="B3" s="40"/>
      <c r="C3" s="41"/>
      <c r="D3" s="41"/>
      <c r="E3" s="41"/>
      <c r="F3" s="41"/>
    </row>
    <row r="4" spans="1:6" ht="25.2" customHeight="1" x14ac:dyDescent="0.25">
      <c r="A4" s="40" t="s">
        <v>49</v>
      </c>
      <c r="B4" s="40"/>
      <c r="C4" s="42"/>
      <c r="D4" s="42"/>
      <c r="E4" s="42"/>
      <c r="F4" s="42"/>
    </row>
    <row r="5" spans="1:6" ht="30" customHeight="1" x14ac:dyDescent="0.25">
      <c r="A5" s="52" t="s">
        <v>61</v>
      </c>
      <c r="B5" s="52"/>
      <c r="C5" s="52"/>
      <c r="D5" s="52"/>
      <c r="E5" s="52"/>
      <c r="F5" s="52"/>
    </row>
    <row r="6" spans="1:6" ht="121.8" customHeight="1" x14ac:dyDescent="0.3">
      <c r="A6" s="36" t="s">
        <v>60</v>
      </c>
      <c r="B6" s="36"/>
      <c r="C6" s="36"/>
      <c r="D6" s="36"/>
      <c r="E6" s="36"/>
      <c r="F6" s="36"/>
    </row>
    <row r="8" spans="1:6" ht="30" customHeight="1" x14ac:dyDescent="0.25">
      <c r="A8" s="9" t="s">
        <v>0</v>
      </c>
      <c r="B8" s="10" t="s">
        <v>1</v>
      </c>
      <c r="C8" s="11" t="s">
        <v>2</v>
      </c>
      <c r="D8" s="12" t="s">
        <v>46</v>
      </c>
      <c r="E8" s="13" t="s">
        <v>3</v>
      </c>
      <c r="F8" s="13" t="s">
        <v>24</v>
      </c>
    </row>
    <row r="9" spans="1:6" ht="19.2" customHeight="1" x14ac:dyDescent="0.25">
      <c r="A9" s="14">
        <v>1</v>
      </c>
      <c r="B9" s="15" t="s">
        <v>4</v>
      </c>
      <c r="C9" s="16"/>
      <c r="D9" s="17"/>
      <c r="E9" s="18"/>
      <c r="F9" s="19">
        <f>SUM(F10)</f>
        <v>0</v>
      </c>
    </row>
    <row r="10" spans="1:6" s="24" customFormat="1" ht="19.2" customHeight="1" x14ac:dyDescent="0.25">
      <c r="A10" s="20">
        <f>A9+0.01</f>
        <v>1.01</v>
      </c>
      <c r="B10" s="21" t="s">
        <v>25</v>
      </c>
      <c r="C10" s="22" t="s">
        <v>19</v>
      </c>
      <c r="D10" s="23">
        <v>6</v>
      </c>
      <c r="E10" s="49"/>
      <c r="F10" s="50">
        <f>(D10*E10)</f>
        <v>0</v>
      </c>
    </row>
    <row r="11" spans="1:6" ht="27" customHeight="1" x14ac:dyDescent="0.25">
      <c r="A11" s="14">
        <v>2</v>
      </c>
      <c r="B11" s="25" t="s">
        <v>10</v>
      </c>
      <c r="C11" s="16"/>
      <c r="D11" s="17"/>
      <c r="E11" s="18"/>
      <c r="F11" s="19">
        <f>SUM(F12+F17)</f>
        <v>0</v>
      </c>
    </row>
    <row r="12" spans="1:6" ht="19.2" customHeight="1" x14ac:dyDescent="0.25">
      <c r="A12" s="26">
        <f t="shared" ref="A12:A20" si="0">A11+0.01</f>
        <v>2.0099999999999998</v>
      </c>
      <c r="B12" s="27" t="s">
        <v>11</v>
      </c>
      <c r="C12" s="28"/>
      <c r="D12" s="29"/>
      <c r="E12" s="30"/>
      <c r="F12" s="31">
        <f>SUM(F13:F16)</f>
        <v>0</v>
      </c>
    </row>
    <row r="13" spans="1:6" s="24" customFormat="1" ht="19.2" customHeight="1" x14ac:dyDescent="0.25">
      <c r="A13" s="20">
        <f t="shared" si="0"/>
        <v>2.0199999999999996</v>
      </c>
      <c r="B13" s="21" t="s">
        <v>6</v>
      </c>
      <c r="C13" s="22" t="s">
        <v>5</v>
      </c>
      <c r="D13" s="32">
        <v>1</v>
      </c>
      <c r="E13" s="1"/>
      <c r="F13" s="50">
        <f t="shared" ref="F13:F16" si="1">(D13*E13)</f>
        <v>0</v>
      </c>
    </row>
    <row r="14" spans="1:6" s="24" customFormat="1" ht="19.2" customHeight="1" x14ac:dyDescent="0.25">
      <c r="A14" s="20">
        <f t="shared" si="0"/>
        <v>2.0299999999999994</v>
      </c>
      <c r="B14" s="21" t="s">
        <v>7</v>
      </c>
      <c r="C14" s="22" t="s">
        <v>5</v>
      </c>
      <c r="D14" s="32">
        <v>1</v>
      </c>
      <c r="E14" s="1"/>
      <c r="F14" s="50">
        <f t="shared" si="1"/>
        <v>0</v>
      </c>
    </row>
    <row r="15" spans="1:6" s="24" customFormat="1" ht="19.2" customHeight="1" x14ac:dyDescent="0.25">
      <c r="A15" s="20">
        <f t="shared" si="0"/>
        <v>2.0399999999999991</v>
      </c>
      <c r="B15" s="21" t="s">
        <v>8</v>
      </c>
      <c r="C15" s="22" t="s">
        <v>5</v>
      </c>
      <c r="D15" s="32">
        <v>1</v>
      </c>
      <c r="E15" s="1"/>
      <c r="F15" s="50">
        <f t="shared" si="1"/>
        <v>0</v>
      </c>
    </row>
    <row r="16" spans="1:6" s="24" customFormat="1" ht="19.2" customHeight="1" x14ac:dyDescent="0.25">
      <c r="A16" s="20">
        <f t="shared" si="0"/>
        <v>2.0499999999999989</v>
      </c>
      <c r="B16" s="21" t="s">
        <v>9</v>
      </c>
      <c r="C16" s="22" t="s">
        <v>5</v>
      </c>
      <c r="D16" s="32">
        <v>1</v>
      </c>
      <c r="E16" s="1"/>
      <c r="F16" s="50">
        <f t="shared" si="1"/>
        <v>0</v>
      </c>
    </row>
    <row r="17" spans="1:6" s="24" customFormat="1" ht="19.2" customHeight="1" x14ac:dyDescent="0.25">
      <c r="A17" s="26">
        <f t="shared" si="0"/>
        <v>2.0599999999999987</v>
      </c>
      <c r="B17" s="27" t="s">
        <v>22</v>
      </c>
      <c r="C17" s="28"/>
      <c r="D17" s="29"/>
      <c r="E17" s="30"/>
      <c r="F17" s="51">
        <f>SUM(F18:F21)</f>
        <v>0</v>
      </c>
    </row>
    <row r="18" spans="1:6" s="24" customFormat="1" ht="34.799999999999997" customHeight="1" x14ac:dyDescent="0.25">
      <c r="A18" s="20">
        <f t="shared" si="0"/>
        <v>2.0699999999999985</v>
      </c>
      <c r="B18" s="33" t="s">
        <v>26</v>
      </c>
      <c r="C18" s="34" t="s">
        <v>20</v>
      </c>
      <c r="D18" s="32">
        <v>0.16</v>
      </c>
      <c r="E18" s="49"/>
      <c r="F18" s="50">
        <f t="shared" ref="F18:F21" si="2">(D18*E18)</f>
        <v>0</v>
      </c>
    </row>
    <row r="19" spans="1:6" s="24" customFormat="1" ht="19.2" customHeight="1" x14ac:dyDescent="0.25">
      <c r="A19" s="20">
        <f t="shared" si="0"/>
        <v>2.0799999999999983</v>
      </c>
      <c r="B19" s="33" t="s">
        <v>27</v>
      </c>
      <c r="C19" s="34" t="s">
        <v>20</v>
      </c>
      <c r="D19" s="32">
        <v>0.16</v>
      </c>
      <c r="E19" s="49"/>
      <c r="F19" s="50">
        <f t="shared" si="2"/>
        <v>0</v>
      </c>
    </row>
    <row r="20" spans="1:6" s="24" customFormat="1" ht="19.2" customHeight="1" x14ac:dyDescent="0.25">
      <c r="A20" s="20">
        <f t="shared" si="0"/>
        <v>2.0899999999999981</v>
      </c>
      <c r="B20" s="33" t="s">
        <v>28</v>
      </c>
      <c r="C20" s="34" t="s">
        <v>29</v>
      </c>
      <c r="D20" s="32">
        <v>6.88</v>
      </c>
      <c r="E20" s="49"/>
      <c r="F20" s="50">
        <f t="shared" si="2"/>
        <v>0</v>
      </c>
    </row>
    <row r="21" spans="1:6" s="24" customFormat="1" ht="45" customHeight="1" x14ac:dyDescent="0.25">
      <c r="A21" s="20">
        <f>A18+0.01</f>
        <v>2.0799999999999983</v>
      </c>
      <c r="B21" s="33" t="s">
        <v>30</v>
      </c>
      <c r="C21" s="34" t="s">
        <v>19</v>
      </c>
      <c r="D21" s="32">
        <v>0.84899999999999998</v>
      </c>
      <c r="E21" s="49"/>
      <c r="F21" s="50">
        <f t="shared" si="2"/>
        <v>0</v>
      </c>
    </row>
    <row r="22" spans="1:6" ht="44.4" customHeight="1" x14ac:dyDescent="0.25">
      <c r="A22" s="14">
        <v>3</v>
      </c>
      <c r="B22" s="25" t="s">
        <v>14</v>
      </c>
      <c r="C22" s="16"/>
      <c r="D22" s="17"/>
      <c r="E22" s="18"/>
      <c r="F22" s="19">
        <f>SUM(F23+F27)</f>
        <v>0</v>
      </c>
    </row>
    <row r="23" spans="1:6" ht="19.2" customHeight="1" x14ac:dyDescent="0.25">
      <c r="A23" s="26">
        <f t="shared" ref="A23:A28" si="3">A22+0.01</f>
        <v>3.01</v>
      </c>
      <c r="B23" s="27" t="s">
        <v>15</v>
      </c>
      <c r="C23" s="28"/>
      <c r="D23" s="29"/>
      <c r="E23" s="30"/>
      <c r="F23" s="31">
        <f>SUM(F24:F26)</f>
        <v>0</v>
      </c>
    </row>
    <row r="24" spans="1:6" s="24" customFormat="1" ht="19.2" customHeight="1" x14ac:dyDescent="0.25">
      <c r="A24" s="20">
        <f>A23+0.01</f>
        <v>3.0199999999999996</v>
      </c>
      <c r="B24" s="21" t="s">
        <v>31</v>
      </c>
      <c r="C24" s="22" t="s">
        <v>19</v>
      </c>
      <c r="D24" s="32">
        <v>1067.8800000000001</v>
      </c>
      <c r="E24" s="49"/>
      <c r="F24" s="50">
        <f t="shared" ref="F24:F26" si="4">(D24*E24)</f>
        <v>0</v>
      </c>
    </row>
    <row r="25" spans="1:6" s="24" customFormat="1" ht="19.2" customHeight="1" x14ac:dyDescent="0.25">
      <c r="A25" s="20">
        <f t="shared" si="3"/>
        <v>3.0299999999999994</v>
      </c>
      <c r="B25" s="21" t="s">
        <v>32</v>
      </c>
      <c r="C25" s="22" t="s">
        <v>5</v>
      </c>
      <c r="D25" s="32">
        <v>77</v>
      </c>
      <c r="E25" s="49"/>
      <c r="F25" s="50">
        <f t="shared" si="4"/>
        <v>0</v>
      </c>
    </row>
    <row r="26" spans="1:6" s="24" customFormat="1" ht="19.2" customHeight="1" x14ac:dyDescent="0.25">
      <c r="A26" s="20">
        <f>A25+0.01</f>
        <v>3.0399999999999991</v>
      </c>
      <c r="B26" s="21" t="s">
        <v>33</v>
      </c>
      <c r="C26" s="22" t="s">
        <v>5</v>
      </c>
      <c r="D26" s="32">
        <v>612</v>
      </c>
      <c r="E26" s="49"/>
      <c r="F26" s="50">
        <f t="shared" si="4"/>
        <v>0</v>
      </c>
    </row>
    <row r="27" spans="1:6" ht="19.2" customHeight="1" x14ac:dyDescent="0.25">
      <c r="A27" s="35">
        <f t="shared" si="3"/>
        <v>3.0499999999999989</v>
      </c>
      <c r="B27" s="27" t="s">
        <v>13</v>
      </c>
      <c r="C27" s="28"/>
      <c r="D27" s="29"/>
      <c r="E27" s="30"/>
      <c r="F27" s="31">
        <f>SUM(F28)</f>
        <v>0</v>
      </c>
    </row>
    <row r="28" spans="1:6" s="24" customFormat="1" ht="31.2" customHeight="1" x14ac:dyDescent="0.25">
      <c r="A28" s="20">
        <f t="shared" si="3"/>
        <v>3.0599999999999987</v>
      </c>
      <c r="B28" s="21" t="s">
        <v>34</v>
      </c>
      <c r="C28" s="22" t="s">
        <v>5</v>
      </c>
      <c r="D28" s="23">
        <v>32</v>
      </c>
      <c r="E28" s="49"/>
      <c r="F28" s="50">
        <f>(D28*E28)</f>
        <v>0</v>
      </c>
    </row>
    <row r="29" spans="1:6" ht="45" customHeight="1" x14ac:dyDescent="0.25">
      <c r="A29" s="14">
        <v>4</v>
      </c>
      <c r="B29" s="25" t="s">
        <v>21</v>
      </c>
      <c r="C29" s="16"/>
      <c r="D29" s="17"/>
      <c r="E29" s="18"/>
      <c r="F29" s="19">
        <f>SUM(F30+F32+F34+F44)</f>
        <v>0</v>
      </c>
    </row>
    <row r="30" spans="1:6" ht="19.2" customHeight="1" x14ac:dyDescent="0.25">
      <c r="A30" s="26">
        <f>A29+0.01</f>
        <v>4.01</v>
      </c>
      <c r="B30" s="27" t="s">
        <v>12</v>
      </c>
      <c r="C30" s="28"/>
      <c r="D30" s="29"/>
      <c r="E30" s="30"/>
      <c r="F30" s="31">
        <f>SUM(F31)</f>
        <v>0</v>
      </c>
    </row>
    <row r="31" spans="1:6" s="24" customFormat="1" ht="53.4" customHeight="1" x14ac:dyDescent="0.25">
      <c r="A31" s="20">
        <f>A30+0.01</f>
        <v>4.0199999999999996</v>
      </c>
      <c r="B31" s="21" t="s">
        <v>35</v>
      </c>
      <c r="C31" s="22" t="s">
        <v>36</v>
      </c>
      <c r="D31" s="32">
        <v>148.76</v>
      </c>
      <c r="E31" s="49"/>
      <c r="F31" s="50">
        <f>(D31*E31)</f>
        <v>0</v>
      </c>
    </row>
    <row r="32" spans="1:6" ht="19.2" customHeight="1" x14ac:dyDescent="0.25">
      <c r="A32" s="35">
        <f>A31+0.01</f>
        <v>4.0299999999999994</v>
      </c>
      <c r="B32" s="27" t="s">
        <v>13</v>
      </c>
      <c r="C32" s="28"/>
      <c r="D32" s="29"/>
      <c r="E32" s="30"/>
      <c r="F32" s="31">
        <f>SUM(F33)</f>
        <v>0</v>
      </c>
    </row>
    <row r="33" spans="1:6" s="24" customFormat="1" ht="34.799999999999997" customHeight="1" x14ac:dyDescent="0.25">
      <c r="A33" s="20">
        <f>A32+0.01</f>
        <v>4.0399999999999991</v>
      </c>
      <c r="B33" s="21" t="s">
        <v>34</v>
      </c>
      <c r="C33" s="22" t="s">
        <v>5</v>
      </c>
      <c r="D33" s="23">
        <v>10</v>
      </c>
      <c r="E33" s="49"/>
      <c r="F33" s="50">
        <f>(D33*E33)</f>
        <v>0</v>
      </c>
    </row>
    <row r="34" spans="1:6" ht="19.2" customHeight="1" x14ac:dyDescent="0.25">
      <c r="A34" s="35">
        <f>A33+0.01</f>
        <v>4.0499999999999989</v>
      </c>
      <c r="B34" s="27" t="s">
        <v>15</v>
      </c>
      <c r="C34" s="28"/>
      <c r="D34" s="29"/>
      <c r="E34" s="30"/>
      <c r="F34" s="31">
        <f>SUM(F35:F43)</f>
        <v>0</v>
      </c>
    </row>
    <row r="35" spans="1:6" s="24" customFormat="1" ht="19.2" customHeight="1" x14ac:dyDescent="0.25">
      <c r="A35" s="20">
        <f t="shared" ref="A35:A49" si="5">A34+0.01</f>
        <v>4.0599999999999987</v>
      </c>
      <c r="B35" s="21" t="s">
        <v>37</v>
      </c>
      <c r="C35" s="22" t="s">
        <v>19</v>
      </c>
      <c r="D35" s="32">
        <v>240.62</v>
      </c>
      <c r="E35" s="49"/>
      <c r="F35" s="50">
        <f t="shared" ref="F35:F43" si="6">(D35*E35)</f>
        <v>0</v>
      </c>
    </row>
    <row r="36" spans="1:6" s="24" customFormat="1" ht="45.6" customHeight="1" x14ac:dyDescent="0.25">
      <c r="A36" s="20">
        <f t="shared" si="5"/>
        <v>4.0699999999999985</v>
      </c>
      <c r="B36" s="21" t="s">
        <v>38</v>
      </c>
      <c r="C36" s="22" t="s">
        <v>19</v>
      </c>
      <c r="D36" s="32">
        <v>240.62</v>
      </c>
      <c r="E36" s="49"/>
      <c r="F36" s="50">
        <f t="shared" si="6"/>
        <v>0</v>
      </c>
    </row>
    <row r="37" spans="1:6" s="24" customFormat="1" ht="36" customHeight="1" x14ac:dyDescent="0.25">
      <c r="A37" s="20">
        <f t="shared" si="5"/>
        <v>4.0799999999999983</v>
      </c>
      <c r="B37" s="21" t="s">
        <v>39</v>
      </c>
      <c r="C37" s="22" t="s">
        <v>20</v>
      </c>
      <c r="D37" s="32">
        <v>48.12</v>
      </c>
      <c r="E37" s="49"/>
      <c r="F37" s="50">
        <f t="shared" si="6"/>
        <v>0</v>
      </c>
    </row>
    <row r="38" spans="1:6" s="24" customFormat="1" ht="19.2" customHeight="1" x14ac:dyDescent="0.25">
      <c r="A38" s="20">
        <f t="shared" si="5"/>
        <v>4.0899999999999981</v>
      </c>
      <c r="B38" s="21" t="s">
        <v>27</v>
      </c>
      <c r="C38" s="22" t="s">
        <v>20</v>
      </c>
      <c r="D38" s="32">
        <v>10.94</v>
      </c>
      <c r="E38" s="49"/>
      <c r="F38" s="50">
        <f t="shared" si="6"/>
        <v>0</v>
      </c>
    </row>
    <row r="39" spans="1:6" s="24" customFormat="1" ht="19.2" customHeight="1" x14ac:dyDescent="0.25">
      <c r="A39" s="20">
        <f t="shared" si="5"/>
        <v>4.0999999999999979</v>
      </c>
      <c r="B39" s="21" t="s">
        <v>40</v>
      </c>
      <c r="C39" s="22" t="s">
        <v>19</v>
      </c>
      <c r="D39" s="32">
        <v>218.88</v>
      </c>
      <c r="E39" s="49"/>
      <c r="F39" s="50">
        <f t="shared" si="6"/>
        <v>0</v>
      </c>
    </row>
    <row r="40" spans="1:6" s="24" customFormat="1" ht="32.4" customHeight="1" x14ac:dyDescent="0.25">
      <c r="A40" s="20">
        <f t="shared" si="5"/>
        <v>4.1099999999999977</v>
      </c>
      <c r="B40" s="21" t="s">
        <v>26</v>
      </c>
      <c r="C40" s="22" t="s">
        <v>20</v>
      </c>
      <c r="D40" s="32">
        <v>13.13</v>
      </c>
      <c r="E40" s="49"/>
      <c r="F40" s="50">
        <f t="shared" si="6"/>
        <v>0</v>
      </c>
    </row>
    <row r="41" spans="1:6" s="24" customFormat="1" ht="32.4" customHeight="1" x14ac:dyDescent="0.25">
      <c r="A41" s="20">
        <f t="shared" si="5"/>
        <v>4.1199999999999974</v>
      </c>
      <c r="B41" s="21" t="s">
        <v>41</v>
      </c>
      <c r="C41" s="22" t="s">
        <v>36</v>
      </c>
      <c r="D41" s="32">
        <v>109.44</v>
      </c>
      <c r="E41" s="49"/>
      <c r="F41" s="50">
        <f t="shared" si="6"/>
        <v>0</v>
      </c>
    </row>
    <row r="42" spans="1:6" s="24" customFormat="1" ht="32.4" customHeight="1" x14ac:dyDescent="0.25">
      <c r="A42" s="20">
        <f t="shared" si="5"/>
        <v>4.1299999999999972</v>
      </c>
      <c r="B42" s="21" t="s">
        <v>42</v>
      </c>
      <c r="C42" s="22" t="s">
        <v>36</v>
      </c>
      <c r="D42" s="32">
        <v>148.76</v>
      </c>
      <c r="E42" s="49"/>
      <c r="F42" s="50">
        <f t="shared" si="6"/>
        <v>0</v>
      </c>
    </row>
    <row r="43" spans="1:6" s="24" customFormat="1" ht="19.2" customHeight="1" x14ac:dyDescent="0.25">
      <c r="A43" s="20">
        <f t="shared" si="5"/>
        <v>4.139999999999997</v>
      </c>
      <c r="B43" s="21" t="s">
        <v>31</v>
      </c>
      <c r="C43" s="22" t="s">
        <v>19</v>
      </c>
      <c r="D43" s="32">
        <v>241.19</v>
      </c>
      <c r="E43" s="49"/>
      <c r="F43" s="50">
        <f t="shared" si="6"/>
        <v>0</v>
      </c>
    </row>
    <row r="44" spans="1:6" s="24" customFormat="1" ht="19.2" customHeight="1" x14ac:dyDescent="0.25">
      <c r="A44" s="35">
        <f>A43+0.01</f>
        <v>4.1499999999999968</v>
      </c>
      <c r="B44" s="27" t="s">
        <v>23</v>
      </c>
      <c r="C44" s="28"/>
      <c r="D44" s="29"/>
      <c r="E44" s="30"/>
      <c r="F44" s="51">
        <f>SUM(F45:F49)</f>
        <v>0</v>
      </c>
    </row>
    <row r="45" spans="1:6" s="24" customFormat="1" ht="44.4" customHeight="1" x14ac:dyDescent="0.25">
      <c r="A45" s="20">
        <f t="shared" si="5"/>
        <v>4.1599999999999966</v>
      </c>
      <c r="B45" s="21" t="s">
        <v>17</v>
      </c>
      <c r="C45" s="22" t="s">
        <v>19</v>
      </c>
      <c r="D45" s="32">
        <v>2.48</v>
      </c>
      <c r="E45" s="49"/>
      <c r="F45" s="50">
        <f t="shared" ref="F45:F49" si="7">(D45*E45)</f>
        <v>0</v>
      </c>
    </row>
    <row r="46" spans="1:6" s="24" customFormat="1" ht="61.8" customHeight="1" x14ac:dyDescent="0.25">
      <c r="A46" s="20">
        <f t="shared" si="5"/>
        <v>4.1699999999999964</v>
      </c>
      <c r="B46" s="21" t="s">
        <v>18</v>
      </c>
      <c r="C46" s="22" t="s">
        <v>20</v>
      </c>
      <c r="D46" s="32">
        <v>6.93</v>
      </c>
      <c r="E46" s="49"/>
      <c r="F46" s="50">
        <f t="shared" si="7"/>
        <v>0</v>
      </c>
    </row>
    <row r="47" spans="1:6" s="24" customFormat="1" ht="38.4" customHeight="1" x14ac:dyDescent="0.25">
      <c r="A47" s="20">
        <f t="shared" si="5"/>
        <v>4.1799999999999962</v>
      </c>
      <c r="B47" s="21" t="s">
        <v>43</v>
      </c>
      <c r="C47" s="22" t="s">
        <v>19</v>
      </c>
      <c r="D47" s="32">
        <v>21.96</v>
      </c>
      <c r="E47" s="49"/>
      <c r="F47" s="50">
        <f t="shared" si="7"/>
        <v>0</v>
      </c>
    </row>
    <row r="48" spans="1:6" s="24" customFormat="1" ht="49.8" customHeight="1" x14ac:dyDescent="0.25">
      <c r="A48" s="20">
        <f t="shared" si="5"/>
        <v>4.1899999999999959</v>
      </c>
      <c r="B48" s="33" t="s">
        <v>44</v>
      </c>
      <c r="C48" s="34" t="s">
        <v>19</v>
      </c>
      <c r="D48" s="32">
        <v>0.72</v>
      </c>
      <c r="E48" s="49"/>
      <c r="F48" s="50">
        <f t="shared" si="7"/>
        <v>0</v>
      </c>
    </row>
    <row r="49" spans="1:6" s="24" customFormat="1" ht="38.4" customHeight="1" x14ac:dyDescent="0.25">
      <c r="A49" s="20">
        <f t="shared" si="5"/>
        <v>4.1999999999999957</v>
      </c>
      <c r="B49" s="33" t="s">
        <v>45</v>
      </c>
      <c r="C49" s="34" t="s">
        <v>5</v>
      </c>
      <c r="D49" s="32">
        <v>2</v>
      </c>
      <c r="E49" s="49"/>
      <c r="F49" s="50">
        <f t="shared" si="7"/>
        <v>0</v>
      </c>
    </row>
    <row r="50" spans="1:6" ht="19.2" customHeight="1" x14ac:dyDescent="0.25">
      <c r="A50" s="14">
        <v>5</v>
      </c>
      <c r="B50" s="15" t="s">
        <v>16</v>
      </c>
      <c r="C50" s="16"/>
      <c r="D50" s="17"/>
      <c r="E50" s="18"/>
      <c r="F50" s="19">
        <f>SUM(F51)</f>
        <v>0</v>
      </c>
    </row>
    <row r="51" spans="1:6" ht="19.2" customHeight="1" x14ac:dyDescent="0.25">
      <c r="A51" s="26">
        <f>A50+0.01</f>
        <v>5.01</v>
      </c>
      <c r="B51" s="27" t="s">
        <v>15</v>
      </c>
      <c r="C51" s="28"/>
      <c r="D51" s="29"/>
      <c r="E51" s="30"/>
      <c r="F51" s="31">
        <f>SUM(F52:F63)</f>
        <v>0</v>
      </c>
    </row>
    <row r="52" spans="1:6" s="24" customFormat="1" ht="19.2" customHeight="1" x14ac:dyDescent="0.25">
      <c r="A52" s="20">
        <f t="shared" ref="A52:A63" si="8">A51+0.01</f>
        <v>5.0199999999999996</v>
      </c>
      <c r="B52" s="21" t="s">
        <v>37</v>
      </c>
      <c r="C52" s="22" t="s">
        <v>19</v>
      </c>
      <c r="D52" s="32">
        <v>2793.93</v>
      </c>
      <c r="E52" s="49"/>
      <c r="F52" s="50">
        <f t="shared" ref="F52:F63" si="9">(D52*E52)</f>
        <v>0</v>
      </c>
    </row>
    <row r="53" spans="1:6" s="24" customFormat="1" ht="45.6" customHeight="1" x14ac:dyDescent="0.25">
      <c r="A53" s="20">
        <f t="shared" si="8"/>
        <v>5.0299999999999994</v>
      </c>
      <c r="B53" s="21" t="s">
        <v>38</v>
      </c>
      <c r="C53" s="22" t="s">
        <v>19</v>
      </c>
      <c r="D53" s="32">
        <v>2793.93</v>
      </c>
      <c r="E53" s="49"/>
      <c r="F53" s="50">
        <f t="shared" si="9"/>
        <v>0</v>
      </c>
    </row>
    <row r="54" spans="1:6" s="24" customFormat="1" ht="31.2" customHeight="1" x14ac:dyDescent="0.25">
      <c r="A54" s="20">
        <f t="shared" si="8"/>
        <v>5.0399999999999991</v>
      </c>
      <c r="B54" s="21" t="s">
        <v>39</v>
      </c>
      <c r="C54" s="22" t="s">
        <v>20</v>
      </c>
      <c r="D54" s="32">
        <v>558.79</v>
      </c>
      <c r="E54" s="49"/>
      <c r="F54" s="50">
        <f t="shared" si="9"/>
        <v>0</v>
      </c>
    </row>
    <row r="55" spans="1:6" s="24" customFormat="1" ht="19.2" customHeight="1" x14ac:dyDescent="0.25">
      <c r="A55" s="20">
        <f t="shared" si="8"/>
        <v>5.0499999999999989</v>
      </c>
      <c r="B55" s="21" t="s">
        <v>27</v>
      </c>
      <c r="C55" s="22" t="s">
        <v>20</v>
      </c>
      <c r="D55" s="32">
        <v>118.5</v>
      </c>
      <c r="E55" s="49"/>
      <c r="F55" s="50">
        <f t="shared" si="9"/>
        <v>0</v>
      </c>
    </row>
    <row r="56" spans="1:6" s="24" customFormat="1" ht="19.2" customHeight="1" x14ac:dyDescent="0.25">
      <c r="A56" s="20">
        <f t="shared" si="8"/>
        <v>5.0599999999999987</v>
      </c>
      <c r="B56" s="21" t="s">
        <v>40</v>
      </c>
      <c r="C56" s="22" t="s">
        <v>19</v>
      </c>
      <c r="D56" s="32">
        <v>2369.9</v>
      </c>
      <c r="E56" s="49"/>
      <c r="F56" s="50">
        <f t="shared" si="9"/>
        <v>0</v>
      </c>
    </row>
    <row r="57" spans="1:6" s="24" customFormat="1" ht="33.6" customHeight="1" x14ac:dyDescent="0.25">
      <c r="A57" s="20">
        <f t="shared" si="8"/>
        <v>5.0699999999999985</v>
      </c>
      <c r="B57" s="21" t="s">
        <v>26</v>
      </c>
      <c r="C57" s="22" t="s">
        <v>20</v>
      </c>
      <c r="D57" s="32">
        <v>142.19</v>
      </c>
      <c r="E57" s="49"/>
      <c r="F57" s="50">
        <f t="shared" si="9"/>
        <v>0</v>
      </c>
    </row>
    <row r="58" spans="1:6" s="24" customFormat="1" ht="33.6" customHeight="1" x14ac:dyDescent="0.25">
      <c r="A58" s="20">
        <f>A57+0.01</f>
        <v>5.0799999999999983</v>
      </c>
      <c r="B58" s="21" t="s">
        <v>41</v>
      </c>
      <c r="C58" s="22" t="s">
        <v>36</v>
      </c>
      <c r="D58" s="32">
        <v>1777.43</v>
      </c>
      <c r="E58" s="49"/>
      <c r="F58" s="50">
        <f t="shared" si="9"/>
        <v>0</v>
      </c>
    </row>
    <row r="59" spans="1:6" s="24" customFormat="1" ht="19.2" customHeight="1" x14ac:dyDescent="0.25">
      <c r="A59" s="20">
        <f t="shared" si="8"/>
        <v>5.0899999999999981</v>
      </c>
      <c r="B59" s="21" t="s">
        <v>28</v>
      </c>
      <c r="C59" s="22" t="s">
        <v>29</v>
      </c>
      <c r="D59" s="32">
        <v>549.49</v>
      </c>
      <c r="E59" s="49"/>
      <c r="F59" s="50">
        <f t="shared" si="9"/>
        <v>0</v>
      </c>
    </row>
    <row r="60" spans="1:6" s="24" customFormat="1" ht="28.2" customHeight="1" x14ac:dyDescent="0.25">
      <c r="A60" s="20">
        <f t="shared" si="8"/>
        <v>5.0999999999999979</v>
      </c>
      <c r="B60" s="21" t="s">
        <v>42</v>
      </c>
      <c r="C60" s="22" t="s">
        <v>36</v>
      </c>
      <c r="D60" s="32">
        <v>2826.84</v>
      </c>
      <c r="E60" s="49"/>
      <c r="F60" s="50">
        <f t="shared" si="9"/>
        <v>0</v>
      </c>
    </row>
    <row r="61" spans="1:6" s="24" customFormat="1" ht="19.2" customHeight="1" x14ac:dyDescent="0.25">
      <c r="A61" s="20">
        <f t="shared" si="8"/>
        <v>5.1099999999999977</v>
      </c>
      <c r="B61" s="21" t="s">
        <v>31</v>
      </c>
      <c r="C61" s="22" t="s">
        <v>19</v>
      </c>
      <c r="D61" s="32">
        <v>2793.93</v>
      </c>
      <c r="E61" s="49"/>
      <c r="F61" s="50">
        <f t="shared" si="9"/>
        <v>0</v>
      </c>
    </row>
    <row r="62" spans="1:6" s="24" customFormat="1" ht="19.2" customHeight="1" x14ac:dyDescent="0.25">
      <c r="A62" s="20">
        <f t="shared" si="8"/>
        <v>5.1199999999999974</v>
      </c>
      <c r="B62" s="21" t="s">
        <v>32</v>
      </c>
      <c r="C62" s="22" t="s">
        <v>5</v>
      </c>
      <c r="D62" s="32">
        <v>133</v>
      </c>
      <c r="E62" s="49"/>
      <c r="F62" s="50">
        <f t="shared" si="9"/>
        <v>0</v>
      </c>
    </row>
    <row r="63" spans="1:6" s="24" customFormat="1" ht="48" customHeight="1" x14ac:dyDescent="0.25">
      <c r="A63" s="20">
        <f t="shared" si="8"/>
        <v>5.1299999999999972</v>
      </c>
      <c r="B63" s="21" t="s">
        <v>43</v>
      </c>
      <c r="C63" s="22" t="s">
        <v>19</v>
      </c>
      <c r="D63" s="32">
        <v>249.77</v>
      </c>
      <c r="E63" s="49"/>
      <c r="F63" s="50">
        <f t="shared" si="9"/>
        <v>0</v>
      </c>
    </row>
    <row r="64" spans="1:6" ht="24.9" customHeight="1" x14ac:dyDescent="0.25">
      <c r="A64" s="37" t="s">
        <v>24</v>
      </c>
      <c r="B64" s="37"/>
      <c r="C64" s="37"/>
      <c r="D64" s="37"/>
      <c r="E64" s="38">
        <f>SUM(F9+F11+F22+F29+F50)</f>
        <v>0</v>
      </c>
      <c r="F64" s="38"/>
    </row>
    <row r="65" spans="1:6" ht="34.200000000000003" customHeight="1" x14ac:dyDescent="0.25">
      <c r="A65" s="44" t="s">
        <v>50</v>
      </c>
      <c r="B65" s="44"/>
      <c r="C65" s="44"/>
      <c r="D65" s="44"/>
      <c r="E65" s="44"/>
      <c r="F65" s="44"/>
    </row>
    <row r="66" spans="1:6" ht="24.9" customHeight="1" x14ac:dyDescent="0.25">
      <c r="A66" s="45" t="s">
        <v>51</v>
      </c>
      <c r="B66" s="45"/>
      <c r="C66" s="45"/>
      <c r="D66" s="45"/>
      <c r="E66" s="45"/>
      <c r="F66" s="45"/>
    </row>
    <row r="67" spans="1:6" ht="24.9" customHeight="1" x14ac:dyDescent="0.25">
      <c r="A67" s="45" t="s">
        <v>52</v>
      </c>
      <c r="B67" s="45"/>
      <c r="C67" s="45"/>
      <c r="D67" s="45"/>
      <c r="E67" s="45"/>
      <c r="F67" s="45"/>
    </row>
    <row r="68" spans="1:6" ht="32.4" customHeight="1" x14ac:dyDescent="0.25">
      <c r="A68" s="46" t="s">
        <v>53</v>
      </c>
      <c r="B68" s="46"/>
      <c r="C68" s="46"/>
      <c r="D68" s="46"/>
      <c r="E68" s="46"/>
      <c r="F68" s="46"/>
    </row>
    <row r="69" spans="1:6" ht="18.600000000000001" customHeight="1" x14ac:dyDescent="0.25">
      <c r="A69" s="43" t="s">
        <v>54</v>
      </c>
      <c r="B69" s="43"/>
      <c r="C69" s="47"/>
      <c r="D69" s="47"/>
      <c r="E69" s="47"/>
      <c r="F69" s="47"/>
    </row>
    <row r="70" spans="1:6" ht="18.600000000000001" customHeight="1" x14ac:dyDescent="0.25">
      <c r="A70" s="43" t="s">
        <v>55</v>
      </c>
      <c r="B70" s="43"/>
      <c r="C70" s="47"/>
      <c r="D70" s="47"/>
      <c r="E70" s="47"/>
      <c r="F70" s="47"/>
    </row>
    <row r="71" spans="1:6" ht="18.600000000000001" customHeight="1" x14ac:dyDescent="0.25">
      <c r="A71" s="48" t="s">
        <v>56</v>
      </c>
      <c r="B71" s="48"/>
      <c r="C71" s="47"/>
      <c r="D71" s="47"/>
      <c r="E71" s="47"/>
      <c r="F71" s="47"/>
    </row>
    <row r="72" spans="1:6" ht="18.600000000000001" customHeight="1" x14ac:dyDescent="0.25">
      <c r="A72" s="43" t="s">
        <v>57</v>
      </c>
      <c r="B72" s="43"/>
      <c r="C72" s="47"/>
      <c r="D72" s="47"/>
      <c r="E72" s="47"/>
      <c r="F72" s="47"/>
    </row>
    <row r="73" spans="1:6" ht="18.600000000000001" customHeight="1" x14ac:dyDescent="0.25">
      <c r="A73" s="43" t="s">
        <v>58</v>
      </c>
      <c r="B73" s="43"/>
      <c r="C73" s="47"/>
      <c r="D73" s="47"/>
      <c r="E73" s="47"/>
      <c r="F73" s="47"/>
    </row>
    <row r="74" spans="1:6" ht="66.599999999999994" customHeight="1" x14ac:dyDescent="0.25">
      <c r="A74" s="43" t="s">
        <v>59</v>
      </c>
      <c r="B74" s="43"/>
      <c r="C74" s="47"/>
      <c r="D74" s="47"/>
      <c r="E74" s="47"/>
      <c r="F74" s="47"/>
    </row>
    <row r="75" spans="1:6" ht="24.9" customHeight="1" x14ac:dyDescent="0.3"/>
    <row r="76" spans="1:6" ht="24.9" customHeight="1" x14ac:dyDescent="0.3"/>
    <row r="77" spans="1:6" ht="24.9" customHeight="1" x14ac:dyDescent="0.3"/>
    <row r="78" spans="1:6" ht="24.9" customHeight="1" x14ac:dyDescent="0.3"/>
    <row r="79" spans="1:6" ht="24.9" customHeight="1" x14ac:dyDescent="0.3"/>
    <row r="80" spans="1:6" ht="24.9" customHeight="1" x14ac:dyDescent="0.3"/>
    <row r="81" ht="24.9" customHeight="1" x14ac:dyDescent="0.3"/>
    <row r="82" ht="24.9" customHeight="1" x14ac:dyDescent="0.3"/>
    <row r="83" ht="24.9" customHeight="1" x14ac:dyDescent="0.3"/>
    <row r="84" ht="24.9" customHeight="1" x14ac:dyDescent="0.3"/>
    <row r="85" ht="24.9" customHeight="1" x14ac:dyDescent="0.3"/>
    <row r="86" ht="24.9" customHeight="1" x14ac:dyDescent="0.3"/>
    <row r="87" ht="24.9" customHeight="1" x14ac:dyDescent="0.3"/>
    <row r="88" ht="24.9" customHeight="1" x14ac:dyDescent="0.3"/>
    <row r="89" ht="24.9" customHeight="1" x14ac:dyDescent="0.3"/>
    <row r="90" ht="24.9" customHeight="1" x14ac:dyDescent="0.3"/>
    <row r="91" ht="24.9" customHeight="1" x14ac:dyDescent="0.3"/>
    <row r="92" ht="24.9" customHeight="1" x14ac:dyDescent="0.3"/>
    <row r="93" ht="24.9" customHeight="1" x14ac:dyDescent="0.3"/>
    <row r="94" ht="24.9" customHeight="1" x14ac:dyDescent="0.3"/>
    <row r="95" ht="24.9" customHeight="1" x14ac:dyDescent="0.3"/>
    <row r="96" ht="24.9" customHeight="1" x14ac:dyDescent="0.3"/>
    <row r="97" ht="24.9" customHeight="1" x14ac:dyDescent="0.3"/>
    <row r="98" ht="24.9" customHeight="1" x14ac:dyDescent="0.3"/>
    <row r="99" ht="24.9" customHeight="1" x14ac:dyDescent="0.3"/>
    <row r="100" ht="24.9" customHeight="1" x14ac:dyDescent="0.3"/>
    <row r="101" ht="24.9" customHeight="1" x14ac:dyDescent="0.3"/>
    <row r="102" ht="24.9" customHeight="1" x14ac:dyDescent="0.3"/>
  </sheetData>
  <sheetProtection algorithmName="SHA-512" hashValue="so3zBsGvha2hxDTVTN/BLHu9UbhPoDW4IePiCi+/9qbHy1f+bjI8oKs+8FxPX9gPlL+yH5lAGhKl/7cBWhcyRQ==" saltValue="JTzyH9vPunVZ4vpTHgsIzw==" spinCount="100000" sheet="1" objects="1" scenarios="1" formatColumns="0"/>
  <mergeCells count="25">
    <mergeCell ref="A73:B73"/>
    <mergeCell ref="A74:B74"/>
    <mergeCell ref="A65:F65"/>
    <mergeCell ref="A66:F66"/>
    <mergeCell ref="A67:F67"/>
    <mergeCell ref="A68:F68"/>
    <mergeCell ref="C69:F69"/>
    <mergeCell ref="C70:F70"/>
    <mergeCell ref="C71:F71"/>
    <mergeCell ref="C72:F72"/>
    <mergeCell ref="C73:F73"/>
    <mergeCell ref="C74:F74"/>
    <mergeCell ref="A70:B70"/>
    <mergeCell ref="A71:B71"/>
    <mergeCell ref="A72:B72"/>
    <mergeCell ref="A69:B69"/>
    <mergeCell ref="A6:F6"/>
    <mergeCell ref="A5:F5"/>
    <mergeCell ref="A64:D64"/>
    <mergeCell ref="E64:F64"/>
    <mergeCell ref="A1:F1"/>
    <mergeCell ref="A3:B3"/>
    <mergeCell ref="A4:B4"/>
    <mergeCell ref="C3:F3"/>
    <mergeCell ref="C4:F4"/>
  </mergeCells>
  <conditionalFormatting sqref="E10 E13:E16 E18:E21 E24:E26 E28 E31 E33 E35:E43 E45:E49 E52:E63">
    <cfRule type="expression" dxfId="0" priority="12" stopIfTrue="1">
      <formula>#REF!&lt;6</formula>
    </cfRule>
  </conditionalFormatting>
  <pageMargins left="1.1811023622047245" right="0.39370078740157483" top="1.5748031496062993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2025-10-31T17:29:01Z</dcterms:modified>
</cp:coreProperties>
</file>